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nidades compartidas\Proyectos2020\2020-267-ALCA\03-Archivos de Trabajo\16 Monitoreo Calidad SMA Medida Provisional\15 Resultados Monitoreo 29-06-2023\"/>
    </mc:Choice>
  </mc:AlternateContent>
  <xr:revisionPtr revIDLastSave="0" documentId="13_ncr:1_{1C141967-B481-4C35-85C5-03486A78D5C2}" xr6:coauthVersionLast="47" xr6:coauthVersionMax="47" xr10:uidLastSave="{00000000-0000-0000-0000-000000000000}"/>
  <bookViews>
    <workbookView xWindow="-108" yWindow="-108" windowWidth="23256" windowHeight="12576" firstSheet="1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3" l="1"/>
  <c r="F29" i="3" s="1"/>
  <c r="G29" i="3" s="1"/>
  <c r="E30" i="3"/>
  <c r="F30" i="3" s="1"/>
  <c r="G30" i="3" s="1"/>
  <c r="E31" i="3"/>
  <c r="F31" i="3"/>
  <c r="G31" i="3" s="1"/>
  <c r="E32" i="3"/>
  <c r="F32" i="3" s="1"/>
  <c r="G32" i="3" s="1"/>
  <c r="E33" i="3"/>
  <c r="F33" i="3"/>
  <c r="G33" i="3" s="1"/>
  <c r="E34" i="3"/>
  <c r="F34" i="3" s="1"/>
  <c r="G34" i="3" s="1"/>
  <c r="E35" i="3"/>
  <c r="F35" i="3"/>
  <c r="G35" i="3" s="1"/>
  <c r="E36" i="3"/>
  <c r="F36" i="3" s="1"/>
  <c r="G36" i="3" s="1"/>
  <c r="E37" i="3"/>
  <c r="F37" i="3" s="1"/>
  <c r="G37" i="3" s="1"/>
  <c r="E38" i="3"/>
  <c r="F38" i="3" s="1"/>
  <c r="G38" i="3" s="1"/>
  <c r="E39" i="3"/>
  <c r="F39" i="3"/>
  <c r="G39" i="3" s="1"/>
  <c r="E40" i="3"/>
  <c r="F40" i="3" s="1"/>
  <c r="G40" i="3" s="1"/>
  <c r="E41" i="3"/>
  <c r="F41" i="3"/>
  <c r="G41" i="3" s="1"/>
  <c r="E42" i="3"/>
  <c r="F42" i="3" s="1"/>
  <c r="G42" i="3" s="1"/>
  <c r="E43" i="3"/>
  <c r="F43" i="3"/>
  <c r="G43" i="3" s="1"/>
  <c r="F44" i="3"/>
  <c r="G44" i="3" s="1"/>
  <c r="E45" i="3"/>
  <c r="F45" i="3" s="1"/>
  <c r="G45" i="3" s="1"/>
  <c r="E46" i="3"/>
  <c r="F46" i="3" s="1"/>
  <c r="G46" i="3" s="1"/>
  <c r="F47" i="3"/>
  <c r="G47" i="3" s="1"/>
  <c r="E48" i="3"/>
  <c r="F48" i="3" s="1"/>
  <c r="G48" i="3" s="1"/>
  <c r="F16" i="3"/>
  <c r="E4" i="3"/>
  <c r="F4" i="3" s="1"/>
  <c r="G4" i="3" s="1"/>
  <c r="E5" i="3"/>
  <c r="F5" i="3" s="1"/>
  <c r="G5" i="3" s="1"/>
  <c r="E6" i="3"/>
  <c r="F6" i="3" s="1"/>
  <c r="G6" i="3" s="1"/>
  <c r="E7" i="3"/>
  <c r="F7" i="3" s="1"/>
  <c r="G7" i="3" s="1"/>
  <c r="E8" i="3"/>
  <c r="F8" i="3" s="1"/>
  <c r="G8" i="3" s="1"/>
  <c r="E9" i="3"/>
  <c r="F9" i="3"/>
  <c r="G9" i="3" s="1"/>
  <c r="E10" i="3"/>
  <c r="F10" i="3"/>
  <c r="G10" i="3" s="1"/>
  <c r="E11" i="3"/>
  <c r="F11" i="3"/>
  <c r="G11" i="3" s="1"/>
  <c r="E12" i="3"/>
  <c r="F12" i="3" s="1"/>
  <c r="G12" i="3" s="1"/>
  <c r="E13" i="3"/>
  <c r="F13" i="3" s="1"/>
  <c r="G13" i="3" s="1"/>
  <c r="E14" i="3"/>
  <c r="F14" i="3" s="1"/>
  <c r="G14" i="3" s="1"/>
  <c r="E15" i="3"/>
  <c r="F15" i="3" s="1"/>
  <c r="G15" i="3" s="1"/>
  <c r="E17" i="3"/>
  <c r="F17" i="3"/>
  <c r="G17" i="3" s="1"/>
  <c r="E18" i="3"/>
  <c r="F18" i="3"/>
  <c r="G18" i="3" s="1"/>
  <c r="E19" i="3"/>
  <c r="F19" i="3"/>
  <c r="G19" i="3" s="1"/>
  <c r="F20" i="3"/>
  <c r="G20" i="3" s="1"/>
  <c r="E21" i="3"/>
  <c r="F21" i="3" s="1"/>
  <c r="G21" i="3" s="1"/>
  <c r="E22" i="3"/>
  <c r="F22" i="3" s="1"/>
  <c r="G22" i="3" s="1"/>
  <c r="G16" i="3" l="1"/>
  <c r="E28" i="3"/>
  <c r="E3" i="3"/>
  <c r="F28" i="3" l="1"/>
  <c r="F3" i="3"/>
  <c r="G28" i="3" l="1"/>
  <c r="G3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<sst xmlns="http://schemas.openxmlformats.org/spreadsheetml/2006/main" count="358" uniqueCount="85">
  <si>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</si>
  <si>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</si>
  <si>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</si>
  <si>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</si>
  <si>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</si>
  <si>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</si>
  <si>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</si>
  <si>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</si>
  <si>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</si>
  <si>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</si>
  <si>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</si>
  <si>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</si>
  <si>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</si>
  <si>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</si>
  <si>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</si>
  <si>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</si>
  <si>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</si>
  <si>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</si>
  <si>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</si>
  <si>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</si>
  <si>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</si>
  <si>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</si>
  <si>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</si>
  <si>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</si>
  <si>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</si>
  <si>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</si>
  <si>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</si>
  <si>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</si>
  <si>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</si>
  <si>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</si>
  <si>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</si>
  <si>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</si>
  <si>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</si>
  <si>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</si>
  <si>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</si>
  <si>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</si>
  <si>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</si>
  <si>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</si>
  <si>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</si>
  <si>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</si>
  <si>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</si>
  <si>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</si>
  <si>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</si>
  <si>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</si>
  <si>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</si>
  <si>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</si>
  <si>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</si>
  <si>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</si>
  <si>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</si>
  <si>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</si>
  <si>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</si>
  <si>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</si>
  <si>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</si>
  <si>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</si>
  <si>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</si>
  <si>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</si>
  <si>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</si>
  <si>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</si>
  <si>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</si>
  <si>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</si>
  <si>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</si>
  <si>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</si>
  <si>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</si>
  <si>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</si>
  <si>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</si>
  <si>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</si>
  <si>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</si>
  <si>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</si>
  <si>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</si>
  <si>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</si>
  <si>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</si>
  <si>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</si>
  <si>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</si>
  <si>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</si>
  <si>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</si>
  <si>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</si>
  <si>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</si>
  <si>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</si>
  <si>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</si>
  <si>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</si>
  <si>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</si>
  <si>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</si>
  <si>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</si>
  <si>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&lt;0,2</t>
  </si>
  <si>
    <t>&lt;0,06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</si>
</sst>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/>
    </xf>
    <xf numFmtId="20" fontId="5" fillId="2" borderId="8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167" fontId="6" fillId="5" borderId="4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164" fontId="6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4140625" defaultRowHeight="13.2" x14ac:dyDescent="0.25"/>
  <cols>
    <col min="1" max="1" width="3.109375" style="20" bestFit="1" customWidth="1"/>
    <col min="2" max="2" width="11" style="20" bestFit="1" customWidth="1"/>
    <col min="3" max="3" width="24.44140625" style="20" bestFit="1" customWidth="1"/>
    <col min="4" max="4" width="13.109375" style="21" bestFit="1" customWidth="1"/>
    <col min="5" max="5" width="6.5546875" style="20" bestFit="1" customWidth="1"/>
    <col min="6" max="7" width="11.44140625" style="21" customWidth="1"/>
    <col min="8" max="8" width="81.109375" style="20" bestFit="1" customWidth="1"/>
    <col min="9" max="16384" width="11.44140625" style="20"/>
  </cols>
  <sheetData>
    <row r="1" spans="1:8" s="5" customFormat="1" ht="18" customHeight="1" x14ac:dyDescent="0.3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3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3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3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3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3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3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3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3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3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3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90" zoomScaleNormal="90" workbookViewId="0">
      <pane xSplit="1" topLeftCell="B1" activePane="topRight" state="frozen"/>
      <selection pane="topRight"/>
    </sheetView>
  </sheetViews>
  <sheetFormatPr baseColWidth="10" defaultColWidth="11.44140625" defaultRowHeight="13.2" x14ac:dyDescent="0.3"/>
  <cols>
    <col min="1" max="1" width="11.44140625" style="2" customWidth="1"/>
    <col min="2" max="2" width="8" style="5" bestFit="1" customWidth="1"/>
    <col min="3" max="3" width="10.33203125" style="5" customWidth="1"/>
    <col min="4" max="8" width="10.44140625" style="5" customWidth="1"/>
    <col min="9" max="9" width="10.5546875" style="5" customWidth="1"/>
    <col min="10" max="12" width="10.44140625" style="5" customWidth="1"/>
    <col min="13" max="13" width="19.109375" style="2" bestFit="1" customWidth="1"/>
    <col min="14" max="14" width="12.44140625" style="2" bestFit="1" customWidth="1"/>
    <col min="15" max="15" width="66.44140625" style="2" customWidth="1"/>
    <col min="16" max="16384" width="11.44140625" style="2"/>
  </cols>
  <sheetData>
    <row r="1" spans="1:14" ht="22.95" customHeight="1" x14ac:dyDescent="0.25">
      <c r="A1" s="6" t="s">
        <v>0</v>
      </c>
      <c r="B1" s="9"/>
      <c r="C1" s="41">
        <v>45106</v>
      </c>
      <c r="D1" s="41">
        <v>45106</v>
      </c>
      <c r="E1" s="41">
        <v>45106</v>
      </c>
      <c r="F1" s="41">
        <v>45106</v>
      </c>
      <c r="G1" s="41">
        <v>45106</v>
      </c>
      <c r="H1" s="41">
        <v>45106</v>
      </c>
      <c r="I1" s="41">
        <v>45106</v>
      </c>
      <c r="J1" s="41">
        <v>45106</v>
      </c>
      <c r="K1" s="41">
        <v>45106</v>
      </c>
      <c r="L1" s="41">
        <v>45106</v>
      </c>
      <c r="M1" s="92" t="s">
        <v>54</v>
      </c>
      <c r="N1" s="94" t="s">
        <v>55</v>
      </c>
    </row>
    <row r="2" spans="1:14" x14ac:dyDescent="0.3">
      <c r="A2" s="7" t="s">
        <v>1</v>
      </c>
      <c r="B2" s="10"/>
      <c r="C2" s="42">
        <v>0.53472222222222221</v>
      </c>
      <c r="D2" s="43">
        <v>0.5</v>
      </c>
      <c r="E2" s="43">
        <v>0.51388888888888895</v>
      </c>
      <c r="F2" s="43">
        <v>0.4770833333333333</v>
      </c>
      <c r="G2" s="43">
        <v>0.55763888888888891</v>
      </c>
      <c r="H2" s="43">
        <v>0.41597222222222219</v>
      </c>
      <c r="I2" s="43">
        <v>0.44236111111111115</v>
      </c>
      <c r="J2" s="43">
        <v>0.43055555555555558</v>
      </c>
      <c r="K2" s="43">
        <v>0.38541666666666669</v>
      </c>
      <c r="L2" s="43">
        <v>0.35972222222222222</v>
      </c>
      <c r="M2" s="93"/>
      <c r="N2" s="95"/>
    </row>
    <row r="3" spans="1:14" x14ac:dyDescent="0.3">
      <c r="A3" s="7" t="s">
        <v>2</v>
      </c>
      <c r="B3" s="10"/>
      <c r="C3" s="46" t="s">
        <v>6</v>
      </c>
      <c r="D3" s="37" t="s">
        <v>7</v>
      </c>
      <c r="E3" s="37" t="s">
        <v>8</v>
      </c>
      <c r="F3" s="37" t="s">
        <v>9</v>
      </c>
      <c r="G3" s="37" t="s">
        <v>10</v>
      </c>
      <c r="H3" s="37" t="s">
        <v>11</v>
      </c>
      <c r="I3" s="37" t="s">
        <v>77</v>
      </c>
      <c r="J3" s="37" t="s">
        <v>78</v>
      </c>
      <c r="K3" s="37" t="s">
        <v>14</v>
      </c>
      <c r="L3" s="38" t="s">
        <v>15</v>
      </c>
      <c r="M3" s="93"/>
      <c r="N3" s="95"/>
    </row>
    <row r="4" spans="1:14" ht="13.8" thickBot="1" x14ac:dyDescent="0.35">
      <c r="A4" s="8" t="s">
        <v>3</v>
      </c>
      <c r="B4" s="11" t="s">
        <v>4</v>
      </c>
      <c r="C4" s="47" t="s">
        <v>5</v>
      </c>
      <c r="D4" s="40" t="s">
        <v>5</v>
      </c>
      <c r="E4" s="40" t="s">
        <v>5</v>
      </c>
      <c r="F4" s="40" t="s">
        <v>5</v>
      </c>
      <c r="G4" s="40" t="s">
        <v>5</v>
      </c>
      <c r="H4" s="40" t="s">
        <v>5</v>
      </c>
      <c r="I4" s="40" t="s">
        <v>5</v>
      </c>
      <c r="J4" s="40" t="s">
        <v>5</v>
      </c>
      <c r="K4" s="40" t="s">
        <v>5</v>
      </c>
      <c r="L4" s="39" t="s">
        <v>5</v>
      </c>
      <c r="M4" s="27"/>
      <c r="N4" s="26"/>
    </row>
    <row r="5" spans="1:14" x14ac:dyDescent="0.3">
      <c r="A5" s="6" t="s">
        <v>23</v>
      </c>
      <c r="B5" s="9" t="s">
        <v>24</v>
      </c>
      <c r="C5" s="48">
        <v>19.75</v>
      </c>
      <c r="D5" s="57">
        <v>20.16</v>
      </c>
      <c r="E5" s="57">
        <v>19.95</v>
      </c>
      <c r="F5" s="57">
        <v>20.18</v>
      </c>
      <c r="G5" s="57" t="s">
        <v>80</v>
      </c>
      <c r="H5" s="57">
        <v>19.12</v>
      </c>
      <c r="I5" s="57">
        <v>19.36</v>
      </c>
      <c r="J5" s="57" t="s">
        <v>53</v>
      </c>
      <c r="K5" s="67">
        <v>20.76</v>
      </c>
      <c r="L5" s="68">
        <v>18.62</v>
      </c>
      <c r="M5" s="31" t="s">
        <v>51</v>
      </c>
      <c r="N5" s="34" t="s">
        <v>51</v>
      </c>
    </row>
    <row r="6" spans="1:14" x14ac:dyDescent="0.3">
      <c r="A6" s="25" t="s">
        <v>25</v>
      </c>
      <c r="B6" s="10" t="s">
        <v>46</v>
      </c>
      <c r="C6" s="49">
        <v>8.33</v>
      </c>
      <c r="D6" s="58">
        <v>7.14</v>
      </c>
      <c r="E6" s="58">
        <v>6.72</v>
      </c>
      <c r="F6" s="58">
        <v>7.15</v>
      </c>
      <c r="G6" s="58" t="s">
        <v>80</v>
      </c>
      <c r="H6" s="58">
        <v>7.13</v>
      </c>
      <c r="I6" s="58">
        <v>7.18</v>
      </c>
      <c r="J6" s="58" t="s">
        <v>53</v>
      </c>
      <c r="K6" s="76">
        <v>9.0500000000000007</v>
      </c>
      <c r="L6" s="77">
        <v>9.32</v>
      </c>
      <c r="M6" s="32" t="s">
        <v>56</v>
      </c>
      <c r="N6" s="35" t="s">
        <v>57</v>
      </c>
    </row>
    <row r="7" spans="1:14" ht="26.4" x14ac:dyDescent="0.3">
      <c r="A7" s="25" t="s">
        <v>26</v>
      </c>
      <c r="B7" s="10" t="s">
        <v>47</v>
      </c>
      <c r="C7" s="50">
        <v>737</v>
      </c>
      <c r="D7" s="59">
        <v>1997</v>
      </c>
      <c r="E7" s="59">
        <v>1664</v>
      </c>
      <c r="F7" s="59">
        <v>2000</v>
      </c>
      <c r="G7" s="58" t="s">
        <v>80</v>
      </c>
      <c r="H7" s="59">
        <v>1627</v>
      </c>
      <c r="I7" s="59">
        <v>1964</v>
      </c>
      <c r="J7" s="58" t="s">
        <v>53</v>
      </c>
      <c r="K7" s="59">
        <v>1050</v>
      </c>
      <c r="L7" s="70">
        <v>2135</v>
      </c>
      <c r="M7" s="32" t="s">
        <v>58</v>
      </c>
      <c r="N7" s="35" t="s">
        <v>51</v>
      </c>
    </row>
    <row r="8" spans="1:14" x14ac:dyDescent="0.3">
      <c r="A8" s="7" t="s">
        <v>27</v>
      </c>
      <c r="B8" s="10" t="s">
        <v>48</v>
      </c>
      <c r="C8" s="51">
        <v>8.1</v>
      </c>
      <c r="D8" s="60">
        <v>8.3000000000000007</v>
      </c>
      <c r="E8" s="60">
        <v>8.1</v>
      </c>
      <c r="F8" s="60">
        <v>8.1999999999999993</v>
      </c>
      <c r="G8" s="58" t="s">
        <v>80</v>
      </c>
      <c r="H8" s="60">
        <v>8.1</v>
      </c>
      <c r="I8" s="60">
        <v>8.3000000000000007</v>
      </c>
      <c r="J8" s="58" t="s">
        <v>53</v>
      </c>
      <c r="K8" s="60">
        <v>8.3000000000000007</v>
      </c>
      <c r="L8" s="71">
        <v>8.4</v>
      </c>
      <c r="M8" s="32" t="s">
        <v>51</v>
      </c>
      <c r="N8" s="35" t="s">
        <v>51</v>
      </c>
    </row>
    <row r="9" spans="1:14" x14ac:dyDescent="0.3">
      <c r="A9" s="7" t="s">
        <v>28</v>
      </c>
      <c r="B9" s="10" t="s">
        <v>48</v>
      </c>
      <c r="C9" s="52">
        <v>145.6</v>
      </c>
      <c r="D9" s="78">
        <v>618.4</v>
      </c>
      <c r="E9" s="78">
        <v>560.1</v>
      </c>
      <c r="F9" s="78">
        <v>617.70000000000005</v>
      </c>
      <c r="G9" s="58" t="s">
        <v>80</v>
      </c>
      <c r="H9" s="61">
        <v>467.3</v>
      </c>
      <c r="I9" s="78">
        <v>667.2</v>
      </c>
      <c r="J9" s="58" t="s">
        <v>53</v>
      </c>
      <c r="K9" s="61">
        <v>38.700000000000003</v>
      </c>
      <c r="L9" s="79">
        <v>416.3</v>
      </c>
      <c r="M9" s="32">
        <v>250</v>
      </c>
      <c r="N9" s="35">
        <v>500</v>
      </c>
    </row>
    <row r="10" spans="1:14" x14ac:dyDescent="0.3">
      <c r="A10" s="7" t="s">
        <v>29</v>
      </c>
      <c r="B10" s="10" t="s">
        <v>48</v>
      </c>
      <c r="C10" s="52">
        <v>15.69</v>
      </c>
      <c r="D10" s="61">
        <v>231.99799999999999</v>
      </c>
      <c r="E10" s="61">
        <v>163.65299999999999</v>
      </c>
      <c r="F10" s="61">
        <v>228.31100000000001</v>
      </c>
      <c r="G10" s="58" t="s">
        <v>80</v>
      </c>
      <c r="H10" s="61">
        <v>168</v>
      </c>
      <c r="I10" s="61">
        <v>200.06700000000001</v>
      </c>
      <c r="J10" s="58" t="s">
        <v>53</v>
      </c>
      <c r="K10" s="61">
        <v>50.905999999999999</v>
      </c>
      <c r="L10" s="72">
        <v>279.18</v>
      </c>
      <c r="M10" s="32"/>
      <c r="N10" s="35"/>
    </row>
    <row r="11" spans="1:14" x14ac:dyDescent="0.3">
      <c r="A11" s="7" t="s">
        <v>30</v>
      </c>
      <c r="B11" s="10" t="s">
        <v>48</v>
      </c>
      <c r="C11" s="55">
        <v>6.6699999999999995E-2</v>
      </c>
      <c r="D11" s="58">
        <v>64.2</v>
      </c>
      <c r="E11" s="58">
        <v>42.39</v>
      </c>
      <c r="F11" s="58">
        <v>63.97</v>
      </c>
      <c r="G11" s="58" t="s">
        <v>80</v>
      </c>
      <c r="H11" s="58">
        <v>46.28</v>
      </c>
      <c r="I11" s="58">
        <v>61.88</v>
      </c>
      <c r="J11" s="58" t="s">
        <v>53</v>
      </c>
      <c r="K11" s="58">
        <v>6.44</v>
      </c>
      <c r="L11" s="69">
        <v>12.24</v>
      </c>
      <c r="M11" s="32" t="s">
        <v>51</v>
      </c>
      <c r="N11" s="35">
        <v>125</v>
      </c>
    </row>
    <row r="12" spans="1:14" ht="12.6" customHeight="1" x14ac:dyDescent="0.3">
      <c r="A12" s="7" t="s">
        <v>31</v>
      </c>
      <c r="B12" s="10" t="s">
        <v>48</v>
      </c>
      <c r="C12" s="52">
        <v>3.391</v>
      </c>
      <c r="D12" s="61">
        <v>5.0119999999999996</v>
      </c>
      <c r="E12" s="61">
        <v>3.702</v>
      </c>
      <c r="F12" s="61">
        <v>4.9189999999999996</v>
      </c>
      <c r="G12" s="58" t="s">
        <v>80</v>
      </c>
      <c r="H12" s="61">
        <v>3.964</v>
      </c>
      <c r="I12" s="61">
        <v>4.5019999999999998</v>
      </c>
      <c r="J12" s="58" t="s">
        <v>53</v>
      </c>
      <c r="K12" s="61">
        <v>3.718</v>
      </c>
      <c r="L12" s="72">
        <v>9.4700000000000006</v>
      </c>
      <c r="M12" s="32" t="s">
        <v>51</v>
      </c>
      <c r="N12" s="35" t="s">
        <v>51</v>
      </c>
    </row>
    <row r="13" spans="1:14" x14ac:dyDescent="0.3">
      <c r="A13" s="7" t="s">
        <v>32</v>
      </c>
      <c r="B13" s="10" t="s">
        <v>48</v>
      </c>
      <c r="C13" s="52">
        <v>86.513999999999996</v>
      </c>
      <c r="D13" s="61">
        <v>122.494</v>
      </c>
      <c r="E13" s="61">
        <v>87.588999999999999</v>
      </c>
      <c r="F13" s="61">
        <v>130.363</v>
      </c>
      <c r="G13" s="58" t="s">
        <v>80</v>
      </c>
      <c r="H13" s="61">
        <v>104.434</v>
      </c>
      <c r="I13" s="61">
        <v>123.33499999999999</v>
      </c>
      <c r="J13" s="58" t="s">
        <v>53</v>
      </c>
      <c r="K13" s="61">
        <v>121.52500000000001</v>
      </c>
      <c r="L13" s="72">
        <v>230.87</v>
      </c>
      <c r="M13" s="32" t="s">
        <v>51</v>
      </c>
      <c r="N13" s="35" t="s">
        <v>51</v>
      </c>
    </row>
    <row r="14" spans="1:14" x14ac:dyDescent="0.3">
      <c r="A14" s="7" t="s">
        <v>33</v>
      </c>
      <c r="B14" s="10" t="s">
        <v>48</v>
      </c>
      <c r="C14" s="80">
        <v>61.52</v>
      </c>
      <c r="D14" s="58">
        <v>23.53</v>
      </c>
      <c r="E14" s="58">
        <v>24.15</v>
      </c>
      <c r="F14" s="65">
        <v>24.89</v>
      </c>
      <c r="G14" s="58" t="s">
        <v>80</v>
      </c>
      <c r="H14" s="58">
        <v>26.61</v>
      </c>
      <c r="I14" s="65">
        <v>25.7</v>
      </c>
      <c r="J14" s="58" t="s">
        <v>53</v>
      </c>
      <c r="K14" s="81">
        <v>62.28</v>
      </c>
      <c r="L14" s="82">
        <v>40.79</v>
      </c>
      <c r="M14" s="32">
        <v>35</v>
      </c>
      <c r="N14" s="35" t="s">
        <v>51</v>
      </c>
    </row>
    <row r="15" spans="1:14" x14ac:dyDescent="0.3">
      <c r="A15" s="7" t="s">
        <v>34</v>
      </c>
      <c r="B15" s="10" t="s">
        <v>48</v>
      </c>
      <c r="C15" s="53">
        <v>8.7000000000000001E-4</v>
      </c>
      <c r="D15" s="62">
        <v>2.3600000000000001E-3</v>
      </c>
      <c r="E15" s="62">
        <v>5.2500000000000003E-3</v>
      </c>
      <c r="F15" s="62">
        <v>2.81E-3</v>
      </c>
      <c r="G15" s="58" t="s">
        <v>80</v>
      </c>
      <c r="H15" s="62">
        <v>1.65E-3</v>
      </c>
      <c r="I15" s="62">
        <v>3.0000000000000001E-3</v>
      </c>
      <c r="J15" s="58" t="s">
        <v>53</v>
      </c>
      <c r="K15" s="62">
        <v>2.5300000000000001E-3</v>
      </c>
      <c r="L15" s="73">
        <v>1.1100000000000001E-3</v>
      </c>
      <c r="M15" s="32">
        <v>0.2</v>
      </c>
      <c r="N15" s="35" t="s">
        <v>51</v>
      </c>
    </row>
    <row r="16" spans="1:14" x14ac:dyDescent="0.3">
      <c r="A16" s="7" t="s">
        <v>35</v>
      </c>
      <c r="B16" s="10" t="s">
        <v>48</v>
      </c>
      <c r="C16" s="54" t="s">
        <v>79</v>
      </c>
      <c r="D16" s="61" t="s">
        <v>79</v>
      </c>
      <c r="E16" s="61" t="s">
        <v>79</v>
      </c>
      <c r="F16" s="61" t="s">
        <v>79</v>
      </c>
      <c r="G16" s="58" t="s">
        <v>80</v>
      </c>
      <c r="H16" s="61" t="s">
        <v>79</v>
      </c>
      <c r="I16" s="61" t="s">
        <v>79</v>
      </c>
      <c r="J16" s="58" t="s">
        <v>53</v>
      </c>
      <c r="K16" s="61" t="s">
        <v>79</v>
      </c>
      <c r="L16" s="72" t="s">
        <v>84</v>
      </c>
      <c r="M16" s="32">
        <v>5</v>
      </c>
      <c r="N16" s="35" t="s">
        <v>51</v>
      </c>
    </row>
    <row r="17" spans="1:14" x14ac:dyDescent="0.3">
      <c r="A17" s="7" t="s">
        <v>36</v>
      </c>
      <c r="B17" s="10" t="s">
        <v>48</v>
      </c>
      <c r="C17" s="53">
        <v>1.1999999999999999E-3</v>
      </c>
      <c r="D17" s="83">
        <v>1.0200000000000001E-2</v>
      </c>
      <c r="E17" s="62">
        <v>1.49E-3</v>
      </c>
      <c r="F17" s="83">
        <v>1.23E-2</v>
      </c>
      <c r="G17" s="58" t="s">
        <v>80</v>
      </c>
      <c r="H17" s="62">
        <v>2.0100000000000001E-3</v>
      </c>
      <c r="I17" s="62">
        <v>1.31E-3</v>
      </c>
      <c r="J17" s="58" t="s">
        <v>53</v>
      </c>
      <c r="K17" s="62">
        <v>2.5600000000000002E-3</v>
      </c>
      <c r="L17" s="74">
        <v>5.8900000000000003E-3</v>
      </c>
      <c r="M17" s="32">
        <v>0.1</v>
      </c>
      <c r="N17" s="35">
        <v>0.01</v>
      </c>
    </row>
    <row r="18" spans="1:14" x14ac:dyDescent="0.3">
      <c r="A18" s="7" t="s">
        <v>37</v>
      </c>
      <c r="B18" s="10" t="s">
        <v>48</v>
      </c>
      <c r="C18" s="55">
        <v>6.9999999999999994E-5</v>
      </c>
      <c r="D18" s="62">
        <v>5.0000000000000002E-5</v>
      </c>
      <c r="E18" s="62">
        <v>6.0000000000000002E-5</v>
      </c>
      <c r="F18" s="62">
        <v>5.0000000000000002E-5</v>
      </c>
      <c r="G18" s="58" t="s">
        <v>80</v>
      </c>
      <c r="H18" s="62">
        <v>1.3999999999999999E-4</v>
      </c>
      <c r="I18" s="62">
        <v>6.0000000000000002E-5</v>
      </c>
      <c r="J18" s="58" t="s">
        <v>53</v>
      </c>
      <c r="K18" s="62">
        <v>1.2E-4</v>
      </c>
      <c r="L18" s="74">
        <v>9.0000000000000006E-5</v>
      </c>
      <c r="M18" s="32">
        <v>0.01</v>
      </c>
      <c r="N18" s="35">
        <v>0.01</v>
      </c>
    </row>
    <row r="19" spans="1:14" s="13" customFormat="1" x14ac:dyDescent="0.3">
      <c r="A19" s="44" t="s">
        <v>38</v>
      </c>
      <c r="B19" s="45" t="s">
        <v>48</v>
      </c>
      <c r="C19" s="55">
        <v>3.0400000000000002E-3</v>
      </c>
      <c r="D19" s="62">
        <v>1.77E-2</v>
      </c>
      <c r="E19" s="62">
        <v>3.3300000000000001E-3</v>
      </c>
      <c r="F19" s="62">
        <v>1.52E-2</v>
      </c>
      <c r="G19" s="58" t="s">
        <v>80</v>
      </c>
      <c r="H19" s="62">
        <v>1.3100000000000001E-2</v>
      </c>
      <c r="I19" s="62">
        <v>1.4500000000000001E-2</v>
      </c>
      <c r="J19" s="58" t="s">
        <v>53</v>
      </c>
      <c r="K19" s="62">
        <v>1.1100000000000001E-3</v>
      </c>
      <c r="L19" s="74">
        <v>1.73E-3</v>
      </c>
      <c r="M19" s="32">
        <v>0.1</v>
      </c>
      <c r="N19" s="35">
        <v>0.05</v>
      </c>
    </row>
    <row r="20" spans="1:14" x14ac:dyDescent="0.3">
      <c r="A20" s="7" t="s">
        <v>39</v>
      </c>
      <c r="B20" s="10" t="s">
        <v>48</v>
      </c>
      <c r="C20" s="55">
        <v>6.7999999999999996E-3</v>
      </c>
      <c r="D20" s="62">
        <v>8.4700000000000001E-3</v>
      </c>
      <c r="E20" s="62">
        <v>1.43E-2</v>
      </c>
      <c r="F20" s="62">
        <v>2.6800000000000001E-2</v>
      </c>
      <c r="G20" s="58" t="s">
        <v>80</v>
      </c>
      <c r="H20" s="62">
        <v>1.06E-2</v>
      </c>
      <c r="I20" s="62">
        <v>9.8099999999999993E-3</v>
      </c>
      <c r="J20" s="58" t="s">
        <v>53</v>
      </c>
      <c r="K20" s="62">
        <v>7.7200000000000003E-3</v>
      </c>
      <c r="L20" s="74">
        <v>7.6299999999999996E-3</v>
      </c>
      <c r="M20" s="32">
        <v>0.2</v>
      </c>
      <c r="N20" s="35">
        <v>2</v>
      </c>
    </row>
    <row r="21" spans="1:14" x14ac:dyDescent="0.3">
      <c r="A21" s="7" t="s">
        <v>40</v>
      </c>
      <c r="B21" s="10" t="s">
        <v>48</v>
      </c>
      <c r="C21" s="52">
        <v>1.26</v>
      </c>
      <c r="D21" s="78">
        <v>13.18</v>
      </c>
      <c r="E21" s="78">
        <v>69.14</v>
      </c>
      <c r="F21" s="78">
        <v>16.007999999999999</v>
      </c>
      <c r="G21" s="58" t="s">
        <v>80</v>
      </c>
      <c r="H21" s="84">
        <v>4.12</v>
      </c>
      <c r="I21" s="78">
        <v>17.358000000000001</v>
      </c>
      <c r="J21" s="58" t="s">
        <v>53</v>
      </c>
      <c r="K21" s="78">
        <v>25.5</v>
      </c>
      <c r="L21" s="85">
        <v>4.41</v>
      </c>
      <c r="M21" s="32">
        <v>5</v>
      </c>
      <c r="N21" s="35">
        <v>0.3</v>
      </c>
    </row>
    <row r="22" spans="1:14" x14ac:dyDescent="0.3">
      <c r="A22" s="7" t="s">
        <v>41</v>
      </c>
      <c r="B22" s="10" t="s">
        <v>48</v>
      </c>
      <c r="C22" s="55">
        <v>6.6699999999999995E-2</v>
      </c>
      <c r="D22" s="86">
        <v>0.32400000000000001</v>
      </c>
      <c r="E22" s="86">
        <v>1.04</v>
      </c>
      <c r="F22" s="87">
        <v>0.36599999999999999</v>
      </c>
      <c r="G22" s="58" t="s">
        <v>80</v>
      </c>
      <c r="H22" s="86">
        <v>0.36899999999999999</v>
      </c>
      <c r="I22" s="83">
        <v>0.14799999999999999</v>
      </c>
      <c r="J22" s="58" t="s">
        <v>53</v>
      </c>
      <c r="K22" s="86">
        <v>0.33</v>
      </c>
      <c r="L22" s="74">
        <v>3.9899999999999998E-2</v>
      </c>
      <c r="M22" s="32">
        <v>0.2</v>
      </c>
      <c r="N22" s="35">
        <v>0.1</v>
      </c>
    </row>
    <row r="23" spans="1:14" x14ac:dyDescent="0.3">
      <c r="A23" s="7" t="s">
        <v>42</v>
      </c>
      <c r="B23" s="10" t="s">
        <v>48</v>
      </c>
      <c r="C23" s="55">
        <v>1.42E-3</v>
      </c>
      <c r="D23" s="62">
        <v>8.8000000000000003E-4</v>
      </c>
      <c r="E23" s="62">
        <v>5.1000000000000004E-4</v>
      </c>
      <c r="F23" s="62">
        <v>1.3600000000000001E-3</v>
      </c>
      <c r="G23" s="58" t="s">
        <v>80</v>
      </c>
      <c r="H23" s="62">
        <v>6.9999999999999999E-4</v>
      </c>
      <c r="I23" s="62">
        <v>1.57E-3</v>
      </c>
      <c r="J23" s="58" t="s">
        <v>53</v>
      </c>
      <c r="K23" s="62">
        <v>2.9999999999999997E-4</v>
      </c>
      <c r="L23" s="74">
        <v>2.3400000000000001E-3</v>
      </c>
      <c r="M23" s="32">
        <v>0.01</v>
      </c>
      <c r="N23" s="35" t="s">
        <v>51</v>
      </c>
    </row>
    <row r="24" spans="1:14" x14ac:dyDescent="0.3">
      <c r="A24" s="7" t="s">
        <v>43</v>
      </c>
      <c r="B24" s="10" t="s">
        <v>48</v>
      </c>
      <c r="C24" s="55">
        <v>1.7600000000000001E-3</v>
      </c>
      <c r="D24" s="62">
        <v>9.5499999999999995E-3</v>
      </c>
      <c r="E24" s="62">
        <v>7.0099999999999997E-3</v>
      </c>
      <c r="F24" s="62">
        <v>9.8700000000000003E-3</v>
      </c>
      <c r="G24" s="58" t="s">
        <v>80</v>
      </c>
      <c r="H24" s="62">
        <v>7.8600000000000007E-3</v>
      </c>
      <c r="I24" s="62">
        <v>1.2999999999999999E-2</v>
      </c>
      <c r="J24" s="58" t="s">
        <v>53</v>
      </c>
      <c r="K24" s="62">
        <v>2.5600000000000002E-3</v>
      </c>
      <c r="L24" s="74">
        <v>9.8700000000000003E-3</v>
      </c>
      <c r="M24" s="32">
        <v>0.2</v>
      </c>
      <c r="N24" s="35" t="s">
        <v>51</v>
      </c>
    </row>
    <row r="25" spans="1:14" x14ac:dyDescent="0.3">
      <c r="A25" s="7" t="s">
        <v>44</v>
      </c>
      <c r="B25" s="10" t="s">
        <v>48</v>
      </c>
      <c r="C25" s="55">
        <v>8.8000000000000003E-4</v>
      </c>
      <c r="D25" s="62">
        <v>9.3999999999999997E-4</v>
      </c>
      <c r="E25" s="62">
        <v>2.14E-3</v>
      </c>
      <c r="F25" s="62">
        <v>1.06E-3</v>
      </c>
      <c r="G25" s="58" t="s">
        <v>80</v>
      </c>
      <c r="H25" s="62">
        <v>8.5999999999999998E-4</v>
      </c>
      <c r="I25" s="62">
        <v>6.6E-4</v>
      </c>
      <c r="J25" s="58" t="s">
        <v>53</v>
      </c>
      <c r="K25" s="62">
        <v>1.1800000000000001E-3</v>
      </c>
      <c r="L25" s="74">
        <v>8.8999999999999995E-4</v>
      </c>
      <c r="M25" s="32">
        <v>5</v>
      </c>
      <c r="N25" s="35">
        <v>0.05</v>
      </c>
    </row>
    <row r="26" spans="1:14" x14ac:dyDescent="0.3">
      <c r="A26" s="7" t="s">
        <v>45</v>
      </c>
      <c r="B26" s="10" t="s">
        <v>48</v>
      </c>
      <c r="C26" s="55">
        <v>1.09E-3</v>
      </c>
      <c r="D26" s="62">
        <v>4.9500000000000004E-3</v>
      </c>
      <c r="E26" s="62">
        <v>2.5600000000000002E-3</v>
      </c>
      <c r="F26" s="62">
        <v>5.77E-3</v>
      </c>
      <c r="G26" s="58" t="s">
        <v>80</v>
      </c>
      <c r="H26" s="62">
        <v>2.96E-3</v>
      </c>
      <c r="I26" s="62">
        <v>4.1099999999999999E-3</v>
      </c>
      <c r="J26" s="58" t="s">
        <v>53</v>
      </c>
      <c r="K26" s="62">
        <v>2.5699999999999998E-3</v>
      </c>
      <c r="L26" s="74">
        <v>3.49E-3</v>
      </c>
      <c r="M26" s="32">
        <v>0.02</v>
      </c>
      <c r="N26" s="35">
        <v>0.01</v>
      </c>
    </row>
    <row r="27" spans="1:14" x14ac:dyDescent="0.3">
      <c r="A27" s="7" t="s">
        <v>49</v>
      </c>
      <c r="B27" s="10" t="s">
        <v>48</v>
      </c>
      <c r="C27" s="55">
        <v>6.6600000000000006E-2</v>
      </c>
      <c r="D27" s="63">
        <v>5.11E-2</v>
      </c>
      <c r="E27" s="62">
        <v>7.7700000000000005E-2</v>
      </c>
      <c r="F27" s="62">
        <v>7.4099999999999999E-2</v>
      </c>
      <c r="G27" s="58" t="s">
        <v>80</v>
      </c>
      <c r="H27" s="62">
        <v>2.7300000000000001E-2</v>
      </c>
      <c r="I27" s="62">
        <v>9.7199999999999995E-2</v>
      </c>
      <c r="J27" s="58" t="s">
        <v>53</v>
      </c>
      <c r="K27" s="62">
        <v>7.0099999999999996E-2</v>
      </c>
      <c r="L27" s="74">
        <v>2.18E-2</v>
      </c>
      <c r="M27" s="32">
        <v>2</v>
      </c>
      <c r="N27" s="35">
        <v>3</v>
      </c>
    </row>
    <row r="28" spans="1:14" ht="13.8" thickBot="1" x14ac:dyDescent="0.35">
      <c r="A28" s="8" t="s">
        <v>50</v>
      </c>
      <c r="B28" s="11" t="s">
        <v>48</v>
      </c>
      <c r="C28" s="56" t="s">
        <v>83</v>
      </c>
      <c r="D28" s="64">
        <v>26.5</v>
      </c>
      <c r="E28" s="64">
        <v>4.0999999999999996</v>
      </c>
      <c r="F28" s="66">
        <v>24.6</v>
      </c>
      <c r="G28" s="66" t="s">
        <v>80</v>
      </c>
      <c r="H28" s="64">
        <v>14.6</v>
      </c>
      <c r="I28" s="66">
        <v>13.5</v>
      </c>
      <c r="J28" s="66" t="s">
        <v>53</v>
      </c>
      <c r="K28" s="66">
        <v>0.2</v>
      </c>
      <c r="L28" s="75">
        <v>0.4</v>
      </c>
      <c r="M28" s="33" t="s">
        <v>51</v>
      </c>
      <c r="N28" s="36" t="s">
        <v>51</v>
      </c>
    </row>
    <row r="30" spans="1:14" x14ac:dyDescent="0.3">
      <c r="A30" s="12" t="s">
        <v>60</v>
      </c>
      <c r="B30" s="17"/>
      <c r="C30" s="88" t="s">
        <v>61</v>
      </c>
      <c r="D30" s="88"/>
      <c r="E30" s="88"/>
    </row>
    <row r="31" spans="1:14" x14ac:dyDescent="0.3">
      <c r="A31" s="13"/>
      <c r="B31" s="15"/>
      <c r="C31" s="88" t="s">
        <v>62</v>
      </c>
      <c r="D31" s="88"/>
      <c r="E31" s="88"/>
    </row>
    <row r="32" spans="1:14" x14ac:dyDescent="0.3">
      <c r="B32" s="14"/>
      <c r="C32" s="88" t="s">
        <v>63</v>
      </c>
      <c r="D32" s="88"/>
      <c r="E32" s="88"/>
    </row>
    <row r="34" spans="1:5" x14ac:dyDescent="0.3">
      <c r="A34" s="12" t="s">
        <v>59</v>
      </c>
      <c r="B34" s="1" t="s">
        <v>52</v>
      </c>
      <c r="C34" s="89" t="s">
        <v>64</v>
      </c>
      <c r="D34" s="90"/>
      <c r="E34" s="91"/>
    </row>
    <row r="35" spans="1:5" ht="30" customHeight="1" x14ac:dyDescent="0.3">
      <c r="B35" s="1" t="s">
        <v>53</v>
      </c>
      <c r="C35" s="88" t="s">
        <v>81</v>
      </c>
      <c r="D35" s="88"/>
      <c r="E35" s="88"/>
    </row>
    <row r="36" spans="1:5" x14ac:dyDescent="0.3">
      <c r="B36" s="1" t="s">
        <v>80</v>
      </c>
      <c r="C36" s="88" t="s">
        <v>82</v>
      </c>
      <c r="D36" s="88"/>
      <c r="E36" s="88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8"/>
  <sheetViews>
    <sheetView zoomScale="80" zoomScaleNormal="80" workbookViewId="0">
      <selection activeCell="A3" sqref="A3"/>
    </sheetView>
  </sheetViews>
  <sheetFormatPr baseColWidth="10" defaultColWidth="11.44140625" defaultRowHeight="13.2" x14ac:dyDescent="0.25"/>
  <cols>
    <col min="1" max="3" width="11.44140625" style="24"/>
    <col min="4" max="4" width="12.44140625" style="24" customWidth="1"/>
    <col min="5" max="5" width="11.44140625" style="24"/>
    <col min="6" max="6" width="13.44140625" style="24" bestFit="1" customWidth="1"/>
    <col min="7" max="7" width="119.88671875" style="23" bestFit="1" customWidth="1"/>
    <col min="8" max="8" width="13.109375" style="23" bestFit="1" customWidth="1"/>
    <col min="9" max="16384" width="11.44140625" style="23"/>
  </cols>
  <sheetData>
    <row r="1" spans="1:7" x14ac:dyDescent="0.25">
      <c r="A1" s="96" t="s">
        <v>71</v>
      </c>
      <c r="B1" s="96" t="s">
        <v>3</v>
      </c>
      <c r="C1" s="96" t="s">
        <v>5</v>
      </c>
      <c r="D1" s="96" t="s">
        <v>4</v>
      </c>
      <c r="E1" s="97" t="s">
        <v>72</v>
      </c>
      <c r="F1" s="97"/>
      <c r="G1" s="96" t="s">
        <v>76</v>
      </c>
    </row>
    <row r="2" spans="1:7" x14ac:dyDescent="0.25">
      <c r="A2" s="96"/>
      <c r="B2" s="96"/>
      <c r="C2" s="96"/>
      <c r="D2" s="96"/>
      <c r="E2" s="22" t="s">
        <v>74</v>
      </c>
      <c r="F2" s="22" t="s">
        <v>75</v>
      </c>
      <c r="G2" s="96"/>
    </row>
    <row r="3" spans="1:7" s="102" customFormat="1" x14ac:dyDescent="0.25">
      <c r="A3" s="37" t="s">
        <v>6</v>
      </c>
      <c r="B3" s="65" t="s">
        <v>33</v>
      </c>
      <c r="C3" s="58">
        <v>61.52</v>
      </c>
      <c r="D3" s="99" t="s">
        <v>48</v>
      </c>
      <c r="E3" s="60">
        <f>VLOOKUP(B3,'Tabla N°2'!$A$5:$M$28,13,FALSE)</f>
        <v>35</v>
      </c>
      <c r="F3" s="100">
        <f>ROUND((ABS(+(E3-C3)/E3)*100),0)</f>
        <v>76</v>
      </c>
      <c r="G3" s="101" t="str">
        <f t="shared" ref="G3:G16" si="0">CONCATENATE("En el ",A3," se detecta una superación de la concentración de ",B3,", correspondiente a un ",F3,"% respecto de la Norma NCh 1333")</f>
        <v>En el Pozo 8 se detecta una superación de la concentración de %Na, correspondiente a un 76% respecto de la Norma NCh 1333</v>
      </c>
    </row>
    <row r="4" spans="1:7" s="102" customFormat="1" x14ac:dyDescent="0.25">
      <c r="A4" s="37" t="s">
        <v>7</v>
      </c>
      <c r="B4" s="65" t="s">
        <v>28</v>
      </c>
      <c r="C4" s="61">
        <v>618.4</v>
      </c>
      <c r="D4" s="99" t="s">
        <v>48</v>
      </c>
      <c r="E4" s="60">
        <f>VLOOKUP(B4,'Tabla N°2'!$A$5:$M$28,13,FALSE)</f>
        <v>250</v>
      </c>
      <c r="F4" s="100">
        <f t="shared" ref="F4:F22" si="1">ROUND((ABS(+(E4-C4)/E4)*100),0)</f>
        <v>147</v>
      </c>
      <c r="G4" s="101" t="str">
        <f t="shared" ref="G4:G22" si="2">CONCATENATE("En el ",A4," se detecta una superación de la concentración de ",B4,", correspondiente a un ",F4,"% respecto de la Norma NCh 1333")</f>
        <v>En el Pozo 2 se detecta una superación de la concentración de Sulfato, correspondiente a un 147% respecto de la Norma NCh 1333</v>
      </c>
    </row>
    <row r="5" spans="1:7" s="102" customFormat="1" x14ac:dyDescent="0.25">
      <c r="A5" s="37" t="s">
        <v>7</v>
      </c>
      <c r="B5" s="65" t="s">
        <v>40</v>
      </c>
      <c r="C5" s="61">
        <v>13.18</v>
      </c>
      <c r="D5" s="99" t="s">
        <v>48</v>
      </c>
      <c r="E5" s="60">
        <f>VLOOKUP(B5,'Tabla N°2'!$A$5:$M$28,13,FALSE)</f>
        <v>5</v>
      </c>
      <c r="F5" s="100">
        <f t="shared" si="1"/>
        <v>164</v>
      </c>
      <c r="G5" s="101" t="str">
        <f t="shared" si="2"/>
        <v>En el Pozo 2 se detecta una superación de la concentración de Hierro, correspondiente a un 164% respecto de la Norma NCh 1333</v>
      </c>
    </row>
    <row r="6" spans="1:7" s="102" customFormat="1" x14ac:dyDescent="0.25">
      <c r="A6" s="37" t="s">
        <v>7</v>
      </c>
      <c r="B6" s="65" t="s">
        <v>41</v>
      </c>
      <c r="C6" s="62">
        <v>0.32400000000000001</v>
      </c>
      <c r="D6" s="99" t="s">
        <v>48</v>
      </c>
      <c r="E6" s="60">
        <f>VLOOKUP(B6,'Tabla N°2'!$A$5:$M$28,13,FALSE)</f>
        <v>0.2</v>
      </c>
      <c r="F6" s="100">
        <f t="shared" si="1"/>
        <v>62</v>
      </c>
      <c r="G6" s="101" t="str">
        <f t="shared" si="2"/>
        <v>En el Pozo 2 se detecta una superación de la concentración de Manganeso, correspondiente a un 62% respecto de la Norma NCh 1333</v>
      </c>
    </row>
    <row r="7" spans="1:7" s="102" customFormat="1" x14ac:dyDescent="0.25">
      <c r="A7" s="37" t="s">
        <v>8</v>
      </c>
      <c r="B7" s="65" t="s">
        <v>28</v>
      </c>
      <c r="C7" s="61">
        <v>560.1</v>
      </c>
      <c r="D7" s="99" t="s">
        <v>48</v>
      </c>
      <c r="E7" s="60">
        <f>VLOOKUP(B7,'Tabla N°2'!$A$5:$M$28,13,FALSE)</f>
        <v>250</v>
      </c>
      <c r="F7" s="100">
        <f t="shared" si="1"/>
        <v>124</v>
      </c>
      <c r="G7" s="101" t="str">
        <f t="shared" si="2"/>
        <v>En el Pozo 14 se detecta una superación de la concentración de Sulfato, correspondiente a un 124% respecto de la Norma NCh 1333</v>
      </c>
    </row>
    <row r="8" spans="1:7" s="102" customFormat="1" x14ac:dyDescent="0.25">
      <c r="A8" s="37" t="s">
        <v>8</v>
      </c>
      <c r="B8" s="65" t="s">
        <v>40</v>
      </c>
      <c r="C8" s="61">
        <v>69.14</v>
      </c>
      <c r="D8" s="99" t="s">
        <v>48</v>
      </c>
      <c r="E8" s="60">
        <f>VLOOKUP(B8,'Tabla N°2'!$A$5:$M$28,13,FALSE)</f>
        <v>5</v>
      </c>
      <c r="F8" s="100">
        <f t="shared" si="1"/>
        <v>1283</v>
      </c>
      <c r="G8" s="101" t="str">
        <f t="shared" si="2"/>
        <v>En el Pozo 14 se detecta una superación de la concentración de Hierro, correspondiente a un 1283% respecto de la Norma NCh 1333</v>
      </c>
    </row>
    <row r="9" spans="1:7" s="102" customFormat="1" x14ac:dyDescent="0.25">
      <c r="A9" s="37" t="s">
        <v>8</v>
      </c>
      <c r="B9" s="65" t="s">
        <v>41</v>
      </c>
      <c r="C9" s="103">
        <v>1.04</v>
      </c>
      <c r="D9" s="99" t="s">
        <v>48</v>
      </c>
      <c r="E9" s="60">
        <f>VLOOKUP(B9,'Tabla N°2'!$A$5:$M$28,13,FALSE)</f>
        <v>0.2</v>
      </c>
      <c r="F9" s="100">
        <f t="shared" si="1"/>
        <v>420</v>
      </c>
      <c r="G9" s="101" t="str">
        <f t="shared" si="2"/>
        <v>En el Pozo 14 se detecta una superación de la concentración de Manganeso, correspondiente a un 420% respecto de la Norma NCh 1333</v>
      </c>
    </row>
    <row r="10" spans="1:7" s="102" customFormat="1" x14ac:dyDescent="0.25">
      <c r="A10" s="37" t="s">
        <v>9</v>
      </c>
      <c r="B10" s="65" t="s">
        <v>28</v>
      </c>
      <c r="C10" s="61">
        <v>617.70000000000005</v>
      </c>
      <c r="D10" s="99" t="s">
        <v>48</v>
      </c>
      <c r="E10" s="60">
        <f>VLOOKUP(B10,'Tabla N°2'!$A$5:$M$28,13,FALSE)</f>
        <v>250</v>
      </c>
      <c r="F10" s="100">
        <f t="shared" si="1"/>
        <v>147</v>
      </c>
      <c r="G10" s="101" t="str">
        <f t="shared" si="2"/>
        <v>En el Pozo 5 se detecta una superación de la concentración de Sulfato, correspondiente a un 147% respecto de la Norma NCh 1333</v>
      </c>
    </row>
    <row r="11" spans="1:7" s="102" customFormat="1" x14ac:dyDescent="0.25">
      <c r="A11" s="37" t="s">
        <v>9</v>
      </c>
      <c r="B11" s="65" t="s">
        <v>40</v>
      </c>
      <c r="C11" s="61">
        <v>16.007999999999999</v>
      </c>
      <c r="D11" s="99" t="s">
        <v>48</v>
      </c>
      <c r="E11" s="60">
        <f>VLOOKUP(B11,'Tabla N°2'!$A$5:$M$28,13,FALSE)</f>
        <v>5</v>
      </c>
      <c r="F11" s="100">
        <f t="shared" si="1"/>
        <v>220</v>
      </c>
      <c r="G11" s="101" t="str">
        <f t="shared" si="2"/>
        <v>En el Pozo 5 se detecta una superación de la concentración de Hierro, correspondiente a un 220% respecto de la Norma NCh 1333</v>
      </c>
    </row>
    <row r="12" spans="1:7" s="102" customFormat="1" x14ac:dyDescent="0.25">
      <c r="A12" s="37" t="s">
        <v>9</v>
      </c>
      <c r="B12" s="65" t="s">
        <v>41</v>
      </c>
      <c r="C12" s="103">
        <v>0.36599999999999999</v>
      </c>
      <c r="D12" s="99" t="s">
        <v>48</v>
      </c>
      <c r="E12" s="60">
        <f>VLOOKUP(B12,'Tabla N°2'!$A$5:$M$28,13,FALSE)</f>
        <v>0.2</v>
      </c>
      <c r="F12" s="100">
        <f t="shared" si="1"/>
        <v>83</v>
      </c>
      <c r="G12" s="101" t="str">
        <f t="shared" si="2"/>
        <v>En el Pozo 5 se detecta una superación de la concentración de Manganeso, correspondiente a un 83% respecto de la Norma NCh 1333</v>
      </c>
    </row>
    <row r="13" spans="1:7" s="102" customFormat="1" x14ac:dyDescent="0.25">
      <c r="A13" s="37" t="s">
        <v>11</v>
      </c>
      <c r="B13" s="65" t="s">
        <v>41</v>
      </c>
      <c r="C13" s="62">
        <v>0.36899999999999999</v>
      </c>
      <c r="D13" s="99" t="s">
        <v>48</v>
      </c>
      <c r="E13" s="60">
        <f>VLOOKUP(B13,'Tabla N°2'!$A$5:$M$28,13,FALSE)</f>
        <v>0.2</v>
      </c>
      <c r="F13" s="100">
        <f t="shared" si="1"/>
        <v>85</v>
      </c>
      <c r="G13" s="101" t="str">
        <f t="shared" si="2"/>
        <v>En el Pozo 12 se detecta una superación de la concentración de Manganeso, correspondiente a un 85% respecto de la Norma NCh 1333</v>
      </c>
    </row>
    <row r="14" spans="1:7" s="102" customFormat="1" x14ac:dyDescent="0.25">
      <c r="A14" s="37" t="s">
        <v>77</v>
      </c>
      <c r="B14" s="65" t="s">
        <v>28</v>
      </c>
      <c r="C14" s="61">
        <v>667.2</v>
      </c>
      <c r="D14" s="99" t="s">
        <v>48</v>
      </c>
      <c r="E14" s="60">
        <f>VLOOKUP(B14,'Tabla N°2'!$A$5:$M$28,13,FALSE)</f>
        <v>250</v>
      </c>
      <c r="F14" s="100">
        <f t="shared" si="1"/>
        <v>167</v>
      </c>
      <c r="G14" s="101" t="str">
        <f t="shared" si="2"/>
        <v>En el Pozo HA-1 se detecta una superación de la concentración de Sulfato, correspondiente a un 167% respecto de la Norma NCh 1333</v>
      </c>
    </row>
    <row r="15" spans="1:7" s="102" customFormat="1" x14ac:dyDescent="0.25">
      <c r="A15" s="37" t="s">
        <v>77</v>
      </c>
      <c r="B15" s="65" t="s">
        <v>40</v>
      </c>
      <c r="C15" s="61">
        <v>17.358000000000001</v>
      </c>
      <c r="D15" s="99" t="s">
        <v>48</v>
      </c>
      <c r="E15" s="60">
        <f>VLOOKUP(B15,'Tabla N°2'!$A$5:$M$28,13,FALSE)</f>
        <v>5</v>
      </c>
      <c r="F15" s="100">
        <f t="shared" si="1"/>
        <v>247</v>
      </c>
      <c r="G15" s="101" t="str">
        <f t="shared" si="2"/>
        <v>En el Pozo HA-1 se detecta una superación de la concentración de Hierro, correspondiente a un 247% respecto de la Norma NCh 1333</v>
      </c>
    </row>
    <row r="16" spans="1:7" s="102" customFormat="1" x14ac:dyDescent="0.25">
      <c r="A16" s="37" t="s">
        <v>14</v>
      </c>
      <c r="B16" s="65" t="s">
        <v>25</v>
      </c>
      <c r="C16" s="58">
        <v>9.0500000000000007</v>
      </c>
      <c r="D16" s="99" t="s">
        <v>48</v>
      </c>
      <c r="E16" s="60">
        <v>9</v>
      </c>
      <c r="F16" s="100">
        <f t="shared" si="1"/>
        <v>1</v>
      </c>
      <c r="G16" s="101" t="str">
        <f t="shared" si="2"/>
        <v>En el Pozo 15 se detecta una superación de la concentración de pH, correspondiente a un 1% respecto de la Norma NCh 1333</v>
      </c>
    </row>
    <row r="17" spans="1:7" s="102" customFormat="1" x14ac:dyDescent="0.25">
      <c r="A17" s="37" t="s">
        <v>14</v>
      </c>
      <c r="B17" s="65" t="s">
        <v>33</v>
      </c>
      <c r="C17" s="58">
        <v>62.28</v>
      </c>
      <c r="D17" s="99" t="s">
        <v>46</v>
      </c>
      <c r="E17" s="60">
        <f>VLOOKUP(B17,'Tabla N°2'!$A$5:$M$28,13,FALSE)</f>
        <v>35</v>
      </c>
      <c r="F17" s="100">
        <f t="shared" si="1"/>
        <v>78</v>
      </c>
      <c r="G17" s="101" t="str">
        <f t="shared" si="2"/>
        <v>En el Pozo 15 se detecta una superación de la concentración de %Na, correspondiente a un 78% respecto de la Norma NCh 1333</v>
      </c>
    </row>
    <row r="18" spans="1:7" s="102" customFormat="1" x14ac:dyDescent="0.25">
      <c r="A18" s="37" t="s">
        <v>14</v>
      </c>
      <c r="B18" s="65" t="s">
        <v>40</v>
      </c>
      <c r="C18" s="61">
        <v>25.5</v>
      </c>
      <c r="D18" s="99" t="s">
        <v>48</v>
      </c>
      <c r="E18" s="60">
        <f>VLOOKUP(B18,'Tabla N°2'!$A$5:$M$28,13,FALSE)</f>
        <v>5</v>
      </c>
      <c r="F18" s="100">
        <f t="shared" si="1"/>
        <v>410</v>
      </c>
      <c r="G18" s="101" t="str">
        <f t="shared" si="2"/>
        <v>En el Pozo 15 se detecta una superación de la concentración de Hierro, correspondiente a un 410% respecto de la Norma NCh 1333</v>
      </c>
    </row>
    <row r="19" spans="1:7" s="102" customFormat="1" x14ac:dyDescent="0.25">
      <c r="A19" s="37" t="s">
        <v>14</v>
      </c>
      <c r="B19" s="65" t="s">
        <v>41</v>
      </c>
      <c r="C19" s="103">
        <v>0.33</v>
      </c>
      <c r="D19" s="99" t="s">
        <v>48</v>
      </c>
      <c r="E19" s="60">
        <f>VLOOKUP(B19,'Tabla N°2'!$A$5:$M$28,13,FALSE)</f>
        <v>0.2</v>
      </c>
      <c r="F19" s="100">
        <f t="shared" si="1"/>
        <v>65</v>
      </c>
      <c r="G19" s="101" t="str">
        <f t="shared" si="2"/>
        <v>En el Pozo 15 se detecta una superación de la concentración de Manganeso, correspondiente a un 65% respecto de la Norma NCh 1333</v>
      </c>
    </row>
    <row r="20" spans="1:7" s="102" customFormat="1" x14ac:dyDescent="0.25">
      <c r="A20" s="37" t="s">
        <v>15</v>
      </c>
      <c r="B20" s="65" t="s">
        <v>25</v>
      </c>
      <c r="C20" s="58">
        <v>9.32</v>
      </c>
      <c r="D20" s="99" t="s">
        <v>48</v>
      </c>
      <c r="E20" s="60">
        <v>9</v>
      </c>
      <c r="F20" s="100">
        <f t="shared" si="1"/>
        <v>4</v>
      </c>
      <c r="G20" s="101" t="str">
        <f t="shared" si="2"/>
        <v>En el Pozo 16 se detecta una superación de la concentración de pH, correspondiente a un 4% respecto de la Norma NCh 1333</v>
      </c>
    </row>
    <row r="21" spans="1:7" s="102" customFormat="1" x14ac:dyDescent="0.25">
      <c r="A21" s="37" t="s">
        <v>15</v>
      </c>
      <c r="B21" s="65" t="s">
        <v>28</v>
      </c>
      <c r="C21" s="61">
        <v>416.3</v>
      </c>
      <c r="D21" s="99" t="s">
        <v>48</v>
      </c>
      <c r="E21" s="60">
        <f>VLOOKUP(B21,'Tabla N°2'!$A$5:$M$28,13,FALSE)</f>
        <v>250</v>
      </c>
      <c r="F21" s="100">
        <f t="shared" si="1"/>
        <v>67</v>
      </c>
      <c r="G21" s="101" t="str">
        <f t="shared" si="2"/>
        <v>En el Pozo 16 se detecta una superación de la concentración de Sulfato, correspondiente a un 67% respecto de la Norma NCh 1333</v>
      </c>
    </row>
    <row r="22" spans="1:7" s="102" customFormat="1" x14ac:dyDescent="0.25">
      <c r="A22" s="37" t="s">
        <v>15</v>
      </c>
      <c r="B22" s="65" t="s">
        <v>33</v>
      </c>
      <c r="C22" s="58">
        <v>40.79</v>
      </c>
      <c r="D22" s="99" t="s">
        <v>48</v>
      </c>
      <c r="E22" s="60">
        <f>VLOOKUP(B22,'Tabla N°2'!$A$5:$M$28,13,FALSE)</f>
        <v>35</v>
      </c>
      <c r="F22" s="100">
        <f t="shared" si="1"/>
        <v>17</v>
      </c>
      <c r="G22" s="101" t="str">
        <f t="shared" si="2"/>
        <v>En el Pozo 16 se detecta una superación de la concentración de %Na, correspondiente a un 17% respecto de la Norma NCh 1333</v>
      </c>
    </row>
    <row r="23" spans="1:7" x14ac:dyDescent="0.25">
      <c r="A23" s="28"/>
      <c r="B23" s="2"/>
      <c r="C23" s="28"/>
      <c r="E23" s="5"/>
      <c r="F23" s="29"/>
      <c r="G23" s="30"/>
    </row>
    <row r="26" spans="1:7" x14ac:dyDescent="0.25">
      <c r="A26" s="96" t="s">
        <v>71</v>
      </c>
      <c r="B26" s="96" t="s">
        <v>3</v>
      </c>
      <c r="C26" s="96" t="s">
        <v>5</v>
      </c>
      <c r="D26" s="96" t="s">
        <v>4</v>
      </c>
      <c r="E26" s="98" t="s">
        <v>73</v>
      </c>
      <c r="F26" s="98"/>
      <c r="G26" s="96" t="s">
        <v>76</v>
      </c>
    </row>
    <row r="27" spans="1:7" x14ac:dyDescent="0.25">
      <c r="A27" s="96"/>
      <c r="B27" s="96"/>
      <c r="C27" s="96"/>
      <c r="D27" s="96"/>
      <c r="E27" s="22" t="s">
        <v>74</v>
      </c>
      <c r="F27" s="22" t="s">
        <v>75</v>
      </c>
      <c r="G27" s="96"/>
    </row>
    <row r="28" spans="1:7" s="102" customFormat="1" x14ac:dyDescent="0.25">
      <c r="A28" s="37" t="s">
        <v>7</v>
      </c>
      <c r="B28" s="65" t="s">
        <v>28</v>
      </c>
      <c r="C28" s="61">
        <v>618.4</v>
      </c>
      <c r="D28" s="99" t="s">
        <v>46</v>
      </c>
      <c r="E28" s="60">
        <f>VLOOKUP(B28,'Tabla N°2'!$A$5:$N$28,14,FALSE)</f>
        <v>500</v>
      </c>
      <c r="F28" s="100">
        <f>ROUND((ABS(+(E28-C28)/E28)*100),0)</f>
        <v>24</v>
      </c>
      <c r="G28" s="101" t="str">
        <f t="shared" ref="G28:G43" si="3">CONCATENATE("En el ",A28," se detecta una superación de la concentración de ",B28,", correspondiente a un ",F28,"% respecto de la Norma NCh 409")</f>
        <v>En el Pozo 2 se detecta una superación de la concentración de Sulfato, correspondiente a un 24% respecto de la Norma NCh 409</v>
      </c>
    </row>
    <row r="29" spans="1:7" s="102" customFormat="1" x14ac:dyDescent="0.25">
      <c r="A29" s="37" t="s">
        <v>7</v>
      </c>
      <c r="B29" s="65" t="s">
        <v>36</v>
      </c>
      <c r="C29" s="62">
        <v>1.0200000000000001E-2</v>
      </c>
      <c r="D29" s="99" t="s">
        <v>48</v>
      </c>
      <c r="E29" s="58">
        <f>VLOOKUP(B29,'Tabla N°2'!$A$5:$N$28,14,FALSE)</f>
        <v>0.01</v>
      </c>
      <c r="F29" s="100">
        <f t="shared" ref="F29:F48" si="4">ROUND((ABS(+(E29-C29)/E29)*100),0)</f>
        <v>2</v>
      </c>
      <c r="G29" s="101" t="str">
        <f t="shared" ref="G29:G48" si="5">CONCATENATE("En el ",A29," se detecta una superación de la concentración de ",B29,", correspondiente a un ",F29,"% respecto de la Norma NCh 409")</f>
        <v>En el Pozo 2 se detecta una superación de la concentración de Arsénico, correspondiente a un 2% respecto de la Norma NCh 409</v>
      </c>
    </row>
    <row r="30" spans="1:7" s="102" customFormat="1" x14ac:dyDescent="0.25">
      <c r="A30" s="37" t="s">
        <v>7</v>
      </c>
      <c r="B30" s="65" t="s">
        <v>40</v>
      </c>
      <c r="C30" s="61">
        <v>13.18</v>
      </c>
      <c r="D30" s="99" t="s">
        <v>48</v>
      </c>
      <c r="E30" s="60">
        <f>VLOOKUP(B30,'Tabla N°2'!$A$5:$N$28,14,FALSE)</f>
        <v>0.3</v>
      </c>
      <c r="F30" s="100">
        <f t="shared" si="4"/>
        <v>4293</v>
      </c>
      <c r="G30" s="101" t="str">
        <f t="shared" si="5"/>
        <v>En el Pozo 2 se detecta una superación de la concentración de Hierro, correspondiente a un 4293% respecto de la Norma NCh 409</v>
      </c>
    </row>
    <row r="31" spans="1:7" s="102" customFormat="1" x14ac:dyDescent="0.25">
      <c r="A31" s="37" t="s">
        <v>7</v>
      </c>
      <c r="B31" s="65" t="s">
        <v>41</v>
      </c>
      <c r="C31" s="62">
        <v>0.32400000000000001</v>
      </c>
      <c r="D31" s="99" t="s">
        <v>48</v>
      </c>
      <c r="E31" s="60">
        <f>VLOOKUP(B31,'Tabla N°2'!$A$5:$N$28,14,FALSE)</f>
        <v>0.1</v>
      </c>
      <c r="F31" s="100">
        <f t="shared" si="4"/>
        <v>224</v>
      </c>
      <c r="G31" s="101" t="str">
        <f t="shared" si="5"/>
        <v>En el Pozo 2 se detecta una superación de la concentración de Manganeso, correspondiente a un 224% respecto de la Norma NCh 409</v>
      </c>
    </row>
    <row r="32" spans="1:7" s="102" customFormat="1" x14ac:dyDescent="0.25">
      <c r="A32" s="37" t="s">
        <v>8</v>
      </c>
      <c r="B32" s="65" t="s">
        <v>28</v>
      </c>
      <c r="C32" s="61">
        <v>560.1</v>
      </c>
      <c r="D32" s="99" t="s">
        <v>48</v>
      </c>
      <c r="E32" s="60">
        <f>VLOOKUP(B32,'Tabla N°2'!$A$5:$N$28,14,FALSE)</f>
        <v>500</v>
      </c>
      <c r="F32" s="100">
        <f t="shared" si="4"/>
        <v>12</v>
      </c>
      <c r="G32" s="101" t="str">
        <f t="shared" si="5"/>
        <v>En el Pozo 14 se detecta una superación de la concentración de Sulfato, correspondiente a un 12% respecto de la Norma NCh 409</v>
      </c>
    </row>
    <row r="33" spans="1:7" s="102" customFormat="1" x14ac:dyDescent="0.25">
      <c r="A33" s="37" t="s">
        <v>8</v>
      </c>
      <c r="B33" s="65" t="s">
        <v>40</v>
      </c>
      <c r="C33" s="61">
        <v>69.14</v>
      </c>
      <c r="D33" s="99" t="s">
        <v>48</v>
      </c>
      <c r="E33" s="60">
        <f>VLOOKUP(B33,'Tabla N°2'!$A$5:$N$28,14,FALSE)</f>
        <v>0.3</v>
      </c>
      <c r="F33" s="100">
        <f t="shared" si="4"/>
        <v>22947</v>
      </c>
      <c r="G33" s="101" t="str">
        <f t="shared" si="5"/>
        <v>En el Pozo 14 se detecta una superación de la concentración de Hierro, correspondiente a un 22947% respecto de la Norma NCh 409</v>
      </c>
    </row>
    <row r="34" spans="1:7" s="102" customFormat="1" x14ac:dyDescent="0.25">
      <c r="A34" s="37" t="s">
        <v>8</v>
      </c>
      <c r="B34" s="65" t="s">
        <v>41</v>
      </c>
      <c r="C34" s="62">
        <v>1.04</v>
      </c>
      <c r="D34" s="99" t="s">
        <v>48</v>
      </c>
      <c r="E34" s="60">
        <f>VLOOKUP(B34,'Tabla N°2'!$A$5:$N$28,14,FALSE)</f>
        <v>0.1</v>
      </c>
      <c r="F34" s="100">
        <f t="shared" si="4"/>
        <v>940</v>
      </c>
      <c r="G34" s="101" t="str">
        <f t="shared" si="5"/>
        <v>En el Pozo 14 se detecta una superación de la concentración de Manganeso, correspondiente a un 940% respecto de la Norma NCh 409</v>
      </c>
    </row>
    <row r="35" spans="1:7" s="102" customFormat="1" x14ac:dyDescent="0.25">
      <c r="A35" s="37" t="s">
        <v>9</v>
      </c>
      <c r="B35" s="65" t="s">
        <v>28</v>
      </c>
      <c r="C35" s="61">
        <v>617.70000000000005</v>
      </c>
      <c r="D35" s="99" t="s">
        <v>48</v>
      </c>
      <c r="E35" s="60">
        <f>VLOOKUP(B35,'Tabla N°2'!$A$5:$N$28,14,FALSE)</f>
        <v>500</v>
      </c>
      <c r="F35" s="100">
        <f t="shared" si="4"/>
        <v>24</v>
      </c>
      <c r="G35" s="101" t="str">
        <f t="shared" si="5"/>
        <v>En el Pozo 5 se detecta una superación de la concentración de Sulfato, correspondiente a un 24% respecto de la Norma NCh 409</v>
      </c>
    </row>
    <row r="36" spans="1:7" s="102" customFormat="1" x14ac:dyDescent="0.25">
      <c r="A36" s="37" t="s">
        <v>9</v>
      </c>
      <c r="B36" s="65" t="s">
        <v>36</v>
      </c>
      <c r="C36" s="62">
        <v>1.23E-2</v>
      </c>
      <c r="D36" s="99" t="s">
        <v>48</v>
      </c>
      <c r="E36" s="58">
        <f>VLOOKUP(B36,'Tabla N°2'!$A$5:$N$28,14,FALSE)</f>
        <v>0.01</v>
      </c>
      <c r="F36" s="100">
        <f t="shared" si="4"/>
        <v>23</v>
      </c>
      <c r="G36" s="101" t="str">
        <f t="shared" si="5"/>
        <v>En el Pozo 5 se detecta una superación de la concentración de Arsénico, correspondiente a un 23% respecto de la Norma NCh 409</v>
      </c>
    </row>
    <row r="37" spans="1:7" s="102" customFormat="1" x14ac:dyDescent="0.25">
      <c r="A37" s="37" t="s">
        <v>9</v>
      </c>
      <c r="B37" s="65" t="s">
        <v>40</v>
      </c>
      <c r="C37" s="61">
        <v>16.007999999999999</v>
      </c>
      <c r="D37" s="99" t="s">
        <v>48</v>
      </c>
      <c r="E37" s="60">
        <f>VLOOKUP(B37,'Tabla N°2'!$A$5:$N$28,14,FALSE)</f>
        <v>0.3</v>
      </c>
      <c r="F37" s="100">
        <f t="shared" si="4"/>
        <v>5236</v>
      </c>
      <c r="G37" s="101" t="str">
        <f t="shared" si="5"/>
        <v>En el Pozo 5 se detecta una superación de la concentración de Hierro, correspondiente a un 5236% respecto de la Norma NCh 409</v>
      </c>
    </row>
    <row r="38" spans="1:7" s="102" customFormat="1" x14ac:dyDescent="0.25">
      <c r="A38" s="37" t="s">
        <v>9</v>
      </c>
      <c r="B38" s="65" t="s">
        <v>41</v>
      </c>
      <c r="C38" s="103">
        <v>0.36599999999999999</v>
      </c>
      <c r="D38" s="99" t="s">
        <v>48</v>
      </c>
      <c r="E38" s="60">
        <f>VLOOKUP(B38,'Tabla N°2'!$A$5:$N$28,14,FALSE)</f>
        <v>0.1</v>
      </c>
      <c r="F38" s="100">
        <f t="shared" si="4"/>
        <v>266</v>
      </c>
      <c r="G38" s="101" t="str">
        <f t="shared" si="5"/>
        <v>En el Pozo 5 se detecta una superación de la concentración de Manganeso, correspondiente a un 266% respecto de la Norma NCh 409</v>
      </c>
    </row>
    <row r="39" spans="1:7" s="102" customFormat="1" x14ac:dyDescent="0.25">
      <c r="A39" s="37" t="s">
        <v>11</v>
      </c>
      <c r="B39" s="65" t="s">
        <v>40</v>
      </c>
      <c r="C39" s="61">
        <v>4.12</v>
      </c>
      <c r="D39" s="99" t="s">
        <v>48</v>
      </c>
      <c r="E39" s="60">
        <f>VLOOKUP(B39,'Tabla N°2'!$A$5:$N$28,14,FALSE)</f>
        <v>0.3</v>
      </c>
      <c r="F39" s="100">
        <f t="shared" si="4"/>
        <v>1273</v>
      </c>
      <c r="G39" s="101" t="str">
        <f t="shared" si="5"/>
        <v>En el Pozo 12 se detecta una superación de la concentración de Hierro, correspondiente a un 1273% respecto de la Norma NCh 409</v>
      </c>
    </row>
    <row r="40" spans="1:7" s="102" customFormat="1" x14ac:dyDescent="0.25">
      <c r="A40" s="37" t="s">
        <v>11</v>
      </c>
      <c r="B40" s="65" t="s">
        <v>41</v>
      </c>
      <c r="C40" s="62">
        <v>0.36899999999999999</v>
      </c>
      <c r="D40" s="99" t="s">
        <v>48</v>
      </c>
      <c r="E40" s="60">
        <f>VLOOKUP(B40,'Tabla N°2'!$A$5:$N$28,14,FALSE)</f>
        <v>0.1</v>
      </c>
      <c r="F40" s="100">
        <f t="shared" si="4"/>
        <v>269</v>
      </c>
      <c r="G40" s="101" t="str">
        <f t="shared" si="5"/>
        <v>En el Pozo 12 se detecta una superación de la concentración de Manganeso, correspondiente a un 269% respecto de la Norma NCh 409</v>
      </c>
    </row>
    <row r="41" spans="1:7" s="102" customFormat="1" x14ac:dyDescent="0.25">
      <c r="A41" s="37" t="s">
        <v>77</v>
      </c>
      <c r="B41" s="65" t="s">
        <v>28</v>
      </c>
      <c r="C41" s="61">
        <v>667.2</v>
      </c>
      <c r="D41" s="99" t="s">
        <v>46</v>
      </c>
      <c r="E41" s="60">
        <f>VLOOKUP(B41,'Tabla N°2'!$A$5:$N$28,14,FALSE)</f>
        <v>500</v>
      </c>
      <c r="F41" s="100">
        <f t="shared" si="4"/>
        <v>33</v>
      </c>
      <c r="G41" s="101" t="str">
        <f t="shared" si="5"/>
        <v>En el Pozo HA-1 se detecta una superación de la concentración de Sulfato, correspondiente a un 33% respecto de la Norma NCh 409</v>
      </c>
    </row>
    <row r="42" spans="1:7" s="102" customFormat="1" x14ac:dyDescent="0.25">
      <c r="A42" s="37" t="s">
        <v>77</v>
      </c>
      <c r="B42" s="65" t="s">
        <v>40</v>
      </c>
      <c r="C42" s="61">
        <v>17.358000000000001</v>
      </c>
      <c r="D42" s="99" t="s">
        <v>48</v>
      </c>
      <c r="E42" s="60">
        <f>VLOOKUP(B42,'Tabla N°2'!$A$5:$N$28,14,FALSE)</f>
        <v>0.3</v>
      </c>
      <c r="F42" s="100">
        <f t="shared" si="4"/>
        <v>5686</v>
      </c>
      <c r="G42" s="101" t="str">
        <f t="shared" si="5"/>
        <v>En el Pozo HA-1 se detecta una superación de la concentración de Hierro, correspondiente a un 5686% respecto de la Norma NCh 409</v>
      </c>
    </row>
    <row r="43" spans="1:7" s="102" customFormat="1" x14ac:dyDescent="0.25">
      <c r="A43" s="37" t="s">
        <v>77</v>
      </c>
      <c r="B43" s="65" t="s">
        <v>41</v>
      </c>
      <c r="C43" s="62">
        <v>0.14799999999999999</v>
      </c>
      <c r="D43" s="99" t="s">
        <v>48</v>
      </c>
      <c r="E43" s="60">
        <f>VLOOKUP(B43,'Tabla N°2'!$A$5:$N$28,14,FALSE)</f>
        <v>0.1</v>
      </c>
      <c r="F43" s="100">
        <f t="shared" si="4"/>
        <v>48</v>
      </c>
      <c r="G43" s="101" t="str">
        <f t="shared" si="5"/>
        <v>En el Pozo HA-1 se detecta una superación de la concentración de Manganeso, correspondiente a un 48% respecto de la Norma NCh 409</v>
      </c>
    </row>
    <row r="44" spans="1:7" s="102" customFormat="1" x14ac:dyDescent="0.25">
      <c r="A44" s="37" t="s">
        <v>14</v>
      </c>
      <c r="B44" s="65" t="s">
        <v>25</v>
      </c>
      <c r="C44" s="58">
        <v>9.0500000000000007</v>
      </c>
      <c r="D44" s="99" t="s">
        <v>46</v>
      </c>
      <c r="E44" s="60">
        <v>8.5</v>
      </c>
      <c r="F44" s="100">
        <f t="shared" si="4"/>
        <v>6</v>
      </c>
      <c r="G44" s="101" t="str">
        <f t="shared" si="5"/>
        <v>En el Pozo 15 se detecta una superación de la concentración de pH, correspondiente a un 6% respecto de la Norma NCh 409</v>
      </c>
    </row>
    <row r="45" spans="1:7" s="102" customFormat="1" x14ac:dyDescent="0.25">
      <c r="A45" s="37" t="s">
        <v>14</v>
      </c>
      <c r="B45" s="65" t="s">
        <v>40</v>
      </c>
      <c r="C45" s="61">
        <v>25.5</v>
      </c>
      <c r="D45" s="99" t="s">
        <v>48</v>
      </c>
      <c r="E45" s="60">
        <f>VLOOKUP(B45,'Tabla N°2'!$A$5:$N$28,14,FALSE)</f>
        <v>0.3</v>
      </c>
      <c r="F45" s="100">
        <f t="shared" si="4"/>
        <v>8400</v>
      </c>
      <c r="G45" s="101" t="str">
        <f t="shared" si="5"/>
        <v>En el Pozo 15 se detecta una superación de la concentración de Hierro, correspondiente a un 8400% respecto de la Norma NCh 409</v>
      </c>
    </row>
    <row r="46" spans="1:7" s="102" customFormat="1" x14ac:dyDescent="0.25">
      <c r="A46" s="37" t="s">
        <v>14</v>
      </c>
      <c r="B46" s="65" t="s">
        <v>41</v>
      </c>
      <c r="C46" s="62">
        <v>0.33</v>
      </c>
      <c r="D46" s="99" t="s">
        <v>46</v>
      </c>
      <c r="E46" s="60">
        <f>VLOOKUP(B46,'Tabla N°2'!$A$5:$N$28,14,FALSE)</f>
        <v>0.1</v>
      </c>
      <c r="F46" s="100">
        <f t="shared" si="4"/>
        <v>230</v>
      </c>
      <c r="G46" s="101" t="str">
        <f t="shared" si="5"/>
        <v>En el Pozo 15 se detecta una superación de la concentración de Manganeso, correspondiente a un 230% respecto de la Norma NCh 409</v>
      </c>
    </row>
    <row r="47" spans="1:7" s="102" customFormat="1" x14ac:dyDescent="0.25">
      <c r="A47" s="37" t="s">
        <v>15</v>
      </c>
      <c r="B47" s="65" t="s">
        <v>25</v>
      </c>
      <c r="C47" s="58">
        <v>9.32</v>
      </c>
      <c r="D47" s="99" t="s">
        <v>48</v>
      </c>
      <c r="E47" s="60">
        <v>8.5</v>
      </c>
      <c r="F47" s="100">
        <f t="shared" si="4"/>
        <v>10</v>
      </c>
      <c r="G47" s="101" t="str">
        <f t="shared" si="5"/>
        <v>En el Pozo 16 se detecta una superación de la concentración de pH, correspondiente a un 10% respecto de la Norma NCh 409</v>
      </c>
    </row>
    <row r="48" spans="1:7" s="102" customFormat="1" x14ac:dyDescent="0.25">
      <c r="A48" s="37" t="s">
        <v>15</v>
      </c>
      <c r="B48" s="65" t="s">
        <v>40</v>
      </c>
      <c r="C48" s="61">
        <v>4.41</v>
      </c>
      <c r="D48" s="99" t="s">
        <v>48</v>
      </c>
      <c r="E48" s="60">
        <f>VLOOKUP(B48,'Tabla N°2'!$A$5:$N$28,14,FALSE)</f>
        <v>0.3</v>
      </c>
      <c r="F48" s="100">
        <f t="shared" si="4"/>
        <v>1370</v>
      </c>
      <c r="G48" s="101" t="str">
        <f t="shared" si="5"/>
        <v>En el Pozo 16 se detecta una superación de la concentración de Hierro, correspondiente a un 1370% respecto de la Norma NCh 409</v>
      </c>
    </row>
  </sheetData>
  <mergeCells count="12">
    <mergeCell ref="G26:G27"/>
    <mergeCell ref="E1:F1"/>
    <mergeCell ref="A1:A2"/>
    <mergeCell ref="B1:B2"/>
    <mergeCell ref="C1:C2"/>
    <mergeCell ref="D1:D2"/>
    <mergeCell ref="G1:G2"/>
    <mergeCell ref="A26:A27"/>
    <mergeCell ref="B26:B27"/>
    <mergeCell ref="C26:C27"/>
    <mergeCell ref="D26:D27"/>
    <mergeCell ref="E26:F26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0ace10e6-8c8a-46b5-9435-807f619c65c5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2022-12-26T15:40:51Z</dcterms:created>
  <dcterms:modified xsi:type="dcterms:W3CDTF">2023-09-12T14:13:16Z</dcterms:modified>
</cp:coreProperties>
</file>